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venderauto-my.sharepoint.com/personal/swomack_confidenceford_com/Documents/Desktop/State Bid/2024 Pricing/"/>
    </mc:Choice>
  </mc:AlternateContent>
  <xr:revisionPtr revIDLastSave="8" documentId="8_{D680D885-D56E-49BE-98DA-A37A69FE8B5C}" xr6:coauthVersionLast="47" xr6:coauthVersionMax="47" xr10:uidLastSave="{05F0A0CA-BBEF-4623-B800-D7D205783CD2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Base!$A$1:$C$56</definedName>
    <definedName name="_xlnm.Print_Area" localSheetId="1">Options!$A$1:$G$63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2" l="1"/>
  <c r="F59" i="2"/>
  <c r="E59" i="2"/>
  <c r="G58" i="2"/>
  <c r="F58" i="2"/>
  <c r="E58" i="2"/>
  <c r="G57" i="2"/>
  <c r="F57" i="2"/>
  <c r="E57" i="2"/>
  <c r="G55" i="2"/>
  <c r="F55" i="2"/>
  <c r="E55" i="2"/>
  <c r="G54" i="2"/>
  <c r="F54" i="2"/>
  <c r="E54" i="2"/>
  <c r="G52" i="2"/>
  <c r="F52" i="2"/>
  <c r="E52" i="2"/>
  <c r="G51" i="2"/>
  <c r="F51" i="2"/>
  <c r="E51" i="2"/>
  <c r="G49" i="2"/>
  <c r="F49" i="2"/>
  <c r="E49" i="2"/>
  <c r="G48" i="2"/>
  <c r="F48" i="2"/>
  <c r="E48" i="2"/>
  <c r="G47" i="2"/>
  <c r="F47" i="2"/>
  <c r="E47" i="2"/>
  <c r="G45" i="2"/>
  <c r="F45" i="2"/>
  <c r="E45" i="2"/>
  <c r="G44" i="2"/>
  <c r="F44" i="2"/>
  <c r="E44" i="2"/>
  <c r="G42" i="2"/>
  <c r="F42" i="2"/>
  <c r="E42" i="2"/>
  <c r="G41" i="2"/>
  <c r="F41" i="2"/>
  <c r="E41" i="2"/>
  <c r="G40" i="2"/>
  <c r="F40" i="2"/>
  <c r="E40" i="2"/>
  <c r="G39" i="2"/>
  <c r="F39" i="2"/>
  <c r="E39" i="2"/>
  <c r="G38" i="2"/>
  <c r="F38" i="2"/>
  <c r="E38" i="2"/>
  <c r="G37" i="2"/>
  <c r="F37" i="2"/>
  <c r="E37" i="2"/>
  <c r="G35" i="2"/>
  <c r="F35" i="2"/>
  <c r="E35" i="2"/>
  <c r="G34" i="2"/>
  <c r="F34" i="2"/>
  <c r="E34" i="2"/>
  <c r="G33" i="2"/>
  <c r="F33" i="2"/>
  <c r="E33" i="2"/>
  <c r="G32" i="2"/>
  <c r="F32" i="2"/>
  <c r="E32" i="2"/>
  <c r="G31" i="2"/>
  <c r="F31" i="2"/>
  <c r="E31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0" i="2"/>
  <c r="F20" i="2"/>
  <c r="E20" i="2"/>
  <c r="G19" i="2"/>
  <c r="F19" i="2"/>
  <c r="E19" i="2"/>
  <c r="G17" i="2"/>
  <c r="F17" i="2"/>
  <c r="E17" i="2"/>
  <c r="G16" i="2"/>
  <c r="F16" i="2"/>
  <c r="E16" i="2"/>
  <c r="G15" i="2"/>
  <c r="F15" i="2"/>
  <c r="E15" i="2"/>
  <c r="G13" i="2"/>
  <c r="F13" i="2"/>
  <c r="E13" i="2"/>
  <c r="G12" i="2"/>
  <c r="F12" i="2"/>
  <c r="E12" i="2"/>
  <c r="G11" i="2"/>
  <c r="F11" i="2"/>
  <c r="E11" i="2"/>
  <c r="G9" i="2"/>
  <c r="F9" i="2"/>
  <c r="E9" i="2"/>
  <c r="G8" i="2"/>
  <c r="F8" i="2"/>
  <c r="E8" i="2"/>
  <c r="G7" i="2"/>
  <c r="F7" i="2"/>
  <c r="E7" i="2"/>
  <c r="C54" i="1"/>
  <c r="C53" i="1"/>
  <c r="C52" i="1"/>
</calcChain>
</file>

<file path=xl/sharedStrings.xml><?xml version="1.0" encoding="utf-8"?>
<sst xmlns="http://schemas.openxmlformats.org/spreadsheetml/2006/main" count="284" uniqueCount="218">
  <si>
    <t>Minimum Req.</t>
  </si>
  <si>
    <t xml:space="preserve"> </t>
  </si>
  <si>
    <t>Body &amp; Chassis</t>
  </si>
  <si>
    <t>Gross Vehicle Weight Rating</t>
  </si>
  <si>
    <t>Wheelbase/CA</t>
  </si>
  <si>
    <t>CA 60"</t>
  </si>
  <si>
    <t>Engine</t>
  </si>
  <si>
    <t>Transmission</t>
  </si>
  <si>
    <t>Automatic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</si>
  <si>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</si>
  <si>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</si>
  <si>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</si>
  <si>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</si>
  <si>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</si>
  <si>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</si>
  <si>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</si>
  <si>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</si>
  <si>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</si>
  <si>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</si>
  <si>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</si>
  <si>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Exterior</t>
  </si>
  <si>
    <t>Paint</t>
  </si>
  <si>
    <t>One Color Paint</t>
  </si>
  <si>
    <t>Mirrors</t>
  </si>
  <si>
    <t>Doors &amp; Windows</t>
  </si>
  <si>
    <t xml:space="preserve">Doors  </t>
  </si>
  <si>
    <t>Door Locks</t>
  </si>
  <si>
    <t>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</si>
  <si>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</si>
  <si>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</si>
  <si>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</si>
  <si>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</si>
  <si>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</si>
  <si>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</si>
  <si>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</si>
  <si>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</si>
  <si>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</si>
  <si>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</si>
  <si>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</si>
  <si>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</si>
  <si>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Safety</t>
  </si>
  <si>
    <t>Brakes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</si>
  <si>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</si>
  <si>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</si>
  <si>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</si>
  <si>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</si>
  <si>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</si>
  <si>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</si>
  <si>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</si>
  <si>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Increase CA to 84"</t>
  </si>
  <si>
    <t>Increase CA to 108"</t>
  </si>
  <si>
    <t>Larger Gas Engine List /Cyl/Liters/HP</t>
  </si>
  <si>
    <t>Limited Slip/Locking Diff</t>
  </si>
  <si>
    <t>Larger Alternator List Amps</t>
  </si>
  <si>
    <t>Carpet with Floor Mats</t>
  </si>
  <si>
    <t>Delete AC</t>
  </si>
  <si>
    <t>Towing</t>
  </si>
  <si>
    <t>Add Single Rear Wheels/List GVW</t>
  </si>
  <si>
    <t>Add PTO Provision</t>
  </si>
  <si>
    <t>Optional Rear Ratio List</t>
  </si>
  <si>
    <t>Add Dual Alternator List Amps</t>
  </si>
  <si>
    <t>Add Dual Batteries</t>
  </si>
  <si>
    <t>Add 12 Volt Power Supply to Cab</t>
  </si>
  <si>
    <t>Add Daytime Running Lights</t>
  </si>
  <si>
    <t>Disable Daytime Running Lights</t>
  </si>
  <si>
    <t>Add Block Heater</t>
  </si>
  <si>
    <t>Add Chrome Front Bumper</t>
  </si>
  <si>
    <t>Add Spot Mirror</t>
  </si>
  <si>
    <t>Add Keyless Entry</t>
  </si>
  <si>
    <t>Add Burglar Alarm</t>
  </si>
  <si>
    <t>Cost of Additional Keys</t>
  </si>
  <si>
    <t>Add AM/FM CD</t>
  </si>
  <si>
    <t>Upgrade to next Model Level</t>
  </si>
  <si>
    <t>Add Bucket Seats with Console</t>
  </si>
  <si>
    <t>Add Chrome/Aluminium</t>
  </si>
  <si>
    <t>Add Electric Brake Controller</t>
  </si>
  <si>
    <t>Add Front Tow Hooks</t>
  </si>
  <si>
    <t>Delivery</t>
  </si>
  <si>
    <t>Price to Deliver Truck more than 150 miles</t>
  </si>
  <si>
    <t>Manual Trans. List Size</t>
  </si>
  <si>
    <t>10,000 # GVW Dual Rear Wheels</t>
  </si>
  <si>
    <t>4 Wheel Antilock/ List Disc/Drums</t>
  </si>
  <si>
    <t>Bumper to Bumper Warranty</t>
  </si>
  <si>
    <t>List Warranty</t>
  </si>
  <si>
    <t>Drive Train Warranty</t>
  </si>
  <si>
    <t>Diesel Engine List Cyl/Liters/HP</t>
  </si>
  <si>
    <t>Make Bidding:</t>
  </si>
  <si>
    <t>Model Code:</t>
  </si>
  <si>
    <t>Enter Optional Equipment Description and Manufacturer Option Codes</t>
  </si>
  <si>
    <t>Enter Vehicle Specification and Manufacturer Option Codes</t>
  </si>
  <si>
    <t>Trailering Mirrors</t>
  </si>
  <si>
    <t>Manual Telescoping Trailer Mirrors</t>
  </si>
  <si>
    <t>Dealer Name:</t>
  </si>
  <si>
    <t>CNG Engine</t>
  </si>
  <si>
    <t>List Size/HP/Liters</t>
  </si>
  <si>
    <t>Other</t>
  </si>
  <si>
    <t>Delete Manual Telescoping Trailer Mirrors</t>
  </si>
  <si>
    <t>Engine Type (Cylinder/Liter)</t>
  </si>
  <si>
    <t>8 Cyl / List Liters/HP</t>
  </si>
  <si>
    <t>Alternate Fuel Engine</t>
  </si>
  <si>
    <t>List Type</t>
  </si>
  <si>
    <t>Automatic - List</t>
  </si>
  <si>
    <t>List Standard</t>
  </si>
  <si>
    <t>Chassis</t>
  </si>
  <si>
    <t>Single Rear Wheels</t>
  </si>
  <si>
    <t xml:space="preserve">Engine Type </t>
  </si>
  <si>
    <t>Engine Type</t>
  </si>
  <si>
    <t>PTO</t>
  </si>
  <si>
    <t>Ratio</t>
  </si>
  <si>
    <t>Alternator</t>
  </si>
  <si>
    <t>Dual Alternator</t>
  </si>
  <si>
    <t>Battery</t>
  </si>
  <si>
    <t>Power</t>
  </si>
  <si>
    <t>Lights</t>
  </si>
  <si>
    <t xml:space="preserve">Add Spot Light Driver Side </t>
  </si>
  <si>
    <t>Block Heater</t>
  </si>
  <si>
    <t>Side Steps</t>
  </si>
  <si>
    <t xml:space="preserve">Black </t>
  </si>
  <si>
    <t>Chrome</t>
  </si>
  <si>
    <t>Front Bumper</t>
  </si>
  <si>
    <t>Spot Mirror</t>
  </si>
  <si>
    <t>Door Locks &amp; Windows</t>
  </si>
  <si>
    <t>Locks</t>
  </si>
  <si>
    <t>Keys</t>
  </si>
  <si>
    <t>Tinted Windows</t>
  </si>
  <si>
    <t>Add Deep Tinted Glass</t>
  </si>
  <si>
    <t>Mats</t>
  </si>
  <si>
    <t>HD Floor Mats/ Husky Type Front Only - Availble only when ordered with carpet</t>
  </si>
  <si>
    <t>Upgrade</t>
  </si>
  <si>
    <t>Seat</t>
  </si>
  <si>
    <t>Bucket Seats</t>
  </si>
  <si>
    <t>All Terrain Tires</t>
  </si>
  <si>
    <t>Wheels</t>
  </si>
  <si>
    <t>Hitch</t>
  </si>
  <si>
    <t>Electric Brake Controller</t>
  </si>
  <si>
    <t>Hooks</t>
  </si>
  <si>
    <t>Delivery Cost</t>
  </si>
  <si>
    <t>Options not listed</t>
  </si>
  <si>
    <t>Discount off MSRP for options not listed</t>
  </si>
  <si>
    <t>5 Passenger</t>
  </si>
  <si>
    <t>Cloth Bench Seat</t>
  </si>
  <si>
    <t>Rear Seat</t>
  </si>
  <si>
    <t>Delete Cloth</t>
  </si>
  <si>
    <t>Category #25101507</t>
  </si>
  <si>
    <t>Power Locks</t>
  </si>
  <si>
    <t>Power Windows</t>
  </si>
  <si>
    <t>4 Doors, 1 Keyed</t>
  </si>
  <si>
    <t>Add Power Mirrors</t>
  </si>
  <si>
    <t>Delete Power Door Locks/Windows</t>
  </si>
  <si>
    <t>Add Hitch Wiring Receiver</t>
  </si>
  <si>
    <t>Four Wheel Drive</t>
  </si>
  <si>
    <t>Add Four Wheel Drive (4WD) w/ skid plates</t>
  </si>
  <si>
    <t>1 Ton Extended Cab &amp; Chassis</t>
  </si>
  <si>
    <t>Item # 1000009340</t>
  </si>
  <si>
    <t>PURCHASE PRICE</t>
  </si>
  <si>
    <t>3YR LEASE PRICE</t>
  </si>
  <si>
    <t>4YR LEASE PRICE</t>
  </si>
  <si>
    <t>5YR LEASE PRICE</t>
  </si>
  <si>
    <t>MSRP FOR BASE PRICE</t>
  </si>
  <si>
    <t>Purchase Price</t>
  </si>
  <si>
    <t>FORD F-350 SUPERCAB CHASSIS CAB</t>
  </si>
  <si>
    <t>14000#</t>
  </si>
  <si>
    <t>YES</t>
  </si>
  <si>
    <t>3.73 /</t>
  </si>
  <si>
    <t>YES 6 PASSENGER</t>
  </si>
  <si>
    <t>YES 1S 40/20/40</t>
  </si>
  <si>
    <t>YES 1S</t>
  </si>
  <si>
    <t>YES 4 WHEEL ABS DISC</t>
  </si>
  <si>
    <t>LT245/75Rx17E</t>
  </si>
  <si>
    <t>YES 512</t>
  </si>
  <si>
    <t>36 MONTHS OR 36000 MILES</t>
  </si>
  <si>
    <t>60 MOTHS OR 60000 MILES</t>
  </si>
  <si>
    <t>n/a</t>
  </si>
  <si>
    <t>n/a of F350</t>
  </si>
  <si>
    <t>X3E</t>
  </si>
  <si>
    <t>99T 6.7L PowerStroke Diesel V8 / 330hp</t>
  </si>
  <si>
    <t>X3H + 41P</t>
  </si>
  <si>
    <t xml:space="preserve">n/a  </t>
  </si>
  <si>
    <t>X4L Ltd Slip 4.30 Rear Axle</t>
  </si>
  <si>
    <t>X4N Ltd Slip 4.10 Rear Axle - Diesel Only</t>
  </si>
  <si>
    <t>67E 240 Amp</t>
  </si>
  <si>
    <t>67B 397 Amp Alt. Single with Diesel</t>
  </si>
  <si>
    <t>Standard on Diesel</t>
  </si>
  <si>
    <t>2 Standard from Factory</t>
  </si>
  <si>
    <t>Standard from Factory</t>
  </si>
  <si>
    <t>41H</t>
  </si>
  <si>
    <t>18B</t>
  </si>
  <si>
    <t>standard</t>
  </si>
  <si>
    <t>Included in 90L</t>
  </si>
  <si>
    <t>Must upgrade to XLT</t>
  </si>
  <si>
    <t>cd not available</t>
  </si>
  <si>
    <t>XLT</t>
  </si>
  <si>
    <t>Option A</t>
  </si>
  <si>
    <t>Option 4 Cloth Seats w/ mini console</t>
  </si>
  <si>
    <t>TBM</t>
  </si>
  <si>
    <t>64J</t>
  </si>
  <si>
    <t>Standard</t>
  </si>
  <si>
    <t>$2 per mile</t>
  </si>
  <si>
    <t>CONFIDENCE FORD NORMAN</t>
  </si>
  <si>
    <t>60" CA</t>
  </si>
  <si>
    <t>V8 / 7.3L / 430 HP</t>
  </si>
  <si>
    <t>FLEX FUEL E85</t>
  </si>
  <si>
    <t>tbd</t>
  </si>
  <si>
    <t>10 SPEED AUTOMATIC WITH SELECTSHIFT</t>
  </si>
  <si>
    <t>190 AMP</t>
  </si>
  <si>
    <t>750 CCA</t>
  </si>
  <si>
    <t>40 GALLON</t>
  </si>
  <si>
    <t>Now Standard 99N 7.3L Gas V8 / tbd hp</t>
  </si>
  <si>
    <t xml:space="preserve">Now Standard  </t>
  </si>
  <si>
    <t>CFN V</t>
  </si>
  <si>
    <t>Auto Lights Standard</t>
  </si>
  <si>
    <t xml:space="preserve">CFN V </t>
  </si>
  <si>
    <t>96V</t>
  </si>
  <si>
    <t>Included as Standard Option</t>
  </si>
  <si>
    <t>16T</t>
  </si>
  <si>
    <t>2024 X3G</t>
  </si>
  <si>
    <t>4% off Not Listed Items and or Trim Level Price Diff.</t>
  </si>
  <si>
    <t>CFN 1 KEY WITHOUT FOB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</si>
</sst>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2" borderId="1" xfId="0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2" fillId="0" borderId="1" xfId="0" applyFont="1" applyBorder="1" applyAlignment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/>
    <xf numFmtId="0" fontId="7" fillId="0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/>
    <xf numFmtId="0" fontId="7" fillId="3" borderId="1" xfId="0" applyFont="1" applyFill="1" applyBorder="1" applyAlignment="1">
      <alignment wrapText="1"/>
    </xf>
    <xf numFmtId="0" fontId="5" fillId="0" borderId="0" xfId="0" applyFont="1" applyAlignment="1">
      <alignment horizontal="right" shrinkToFit="1"/>
    </xf>
    <xf numFmtId="0" fontId="5" fillId="0" borderId="0" xfId="0" applyFont="1" applyAlignment="1">
      <alignment horizontal="right"/>
    </xf>
    <xf numFmtId="0" fontId="3" fillId="4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Alignment="1">
      <alignment wrapText="1"/>
    </xf>
    <xf numFmtId="0" fontId="3" fillId="2" borderId="3" xfId="0" applyFont="1" applyFill="1" applyBorder="1" applyAlignment="1"/>
    <xf numFmtId="0" fontId="1" fillId="2" borderId="4" xfId="0" applyFont="1" applyFill="1" applyBorder="1" applyAlignment="1">
      <alignment wrapText="1"/>
    </xf>
    <xf numFmtId="0" fontId="8" fillId="3" borderId="5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8" fillId="0" borderId="5" xfId="0" applyFont="1" applyBorder="1" applyAlignment="1" applyProtection="1">
      <alignment horizontal="left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64" fontId="6" fillId="2" borderId="1" xfId="0" applyNumberFormat="1" applyFont="1" applyFill="1" applyBorder="1" applyAlignment="1" applyProtection="1">
      <alignment horizontal="center" wrapText="1"/>
      <protection locked="0"/>
    </xf>
    <xf numFmtId="6" fontId="2" fillId="0" borderId="1" xfId="0" applyNumberFormat="1" applyFont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64" fontId="3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164" fontId="2" fillId="2" borderId="2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164" fontId="2" fillId="0" borderId="2" xfId="0" applyNumberFormat="1" applyFont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6" fontId="1" fillId="2" borderId="6" xfId="0" applyNumberFormat="1" applyFont="1" applyFill="1" applyBorder="1" applyAlignment="1" applyProtection="1">
      <alignment horizontal="center" wrapText="1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Protection="1"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165" fontId="10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164" fontId="6" fillId="0" borderId="1" xfId="0" applyNumberFormat="1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/>
    <xf numFmtId="0" fontId="0" fillId="0" borderId="0" xfId="0" applyBorder="1" applyProtection="1">
      <protection locked="0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right" wrapText="1"/>
    </xf>
    <xf numFmtId="9" fontId="4" fillId="0" borderId="1" xfId="0" applyNumberFormat="1" applyFont="1" applyBorder="1" applyProtection="1">
      <protection locked="0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9" fillId="0" borderId="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opLeftCell="A22" zoomScaleNormal="100" workbookViewId="0">
      <selection activeCell="C51" sqref="C51"/>
    </sheetView>
  </sheetViews>
  <sheetFormatPr defaultRowHeight="12.75" x14ac:dyDescent="0.2"/>
  <cols>
    <col min="1" max="1" width="26.42578125" customWidth="1"/>
    <col min="2" max="2" width="27.28515625" customWidth="1"/>
    <col min="3" max="3" width="41.42578125" style="57" customWidth="1"/>
  </cols>
  <sheetData>
    <row r="1" spans="1:3" ht="15.75" x14ac:dyDescent="0.25">
      <c r="A1" s="58" t="s">
        <v>143</v>
      </c>
    </row>
    <row r="2" spans="1:3" ht="19.5" customHeight="1" x14ac:dyDescent="0.25">
      <c r="A2" s="25" t="s">
        <v>153</v>
      </c>
      <c r="B2" s="17" t="s">
        <v>92</v>
      </c>
      <c r="C2" s="65" t="s">
        <v>198</v>
      </c>
    </row>
    <row r="3" spans="1:3" ht="15.75" x14ac:dyDescent="0.25">
      <c r="B3" s="17" t="s">
        <v>86</v>
      </c>
      <c r="C3" s="53" t="s">
        <v>160</v>
      </c>
    </row>
    <row r="4" spans="1:3" ht="31.5" x14ac:dyDescent="0.25">
      <c r="A4" s="25" t="s">
        <v>152</v>
      </c>
      <c r="B4" s="18" t="s">
        <v>87</v>
      </c>
      <c r="C4" s="32" t="s">
        <v>215</v>
      </c>
    </row>
    <row r="5" spans="1:3" x14ac:dyDescent="0.2">
      <c r="A5" s="66"/>
      <c r="B5" s="66"/>
      <c r="C5" s="52"/>
    </row>
    <row r="6" spans="1:3" ht="26.25" customHeight="1" x14ac:dyDescent="0.2">
      <c r="A6" s="1" t="s">
        <v>2</v>
      </c>
      <c r="B6" s="1" t="s">
        <v>0</v>
      </c>
      <c r="C6" s="54" t="s">
        <v>89</v>
      </c>
    </row>
    <row r="7" spans="1:3" x14ac:dyDescent="0.2">
      <c r="A7" s="13" t="s">
        <v>3</v>
      </c>
      <c r="B7" s="2" t="s">
        <v>80</v>
      </c>
      <c r="C7" s="34" t="s">
        <v>161</v>
      </c>
    </row>
    <row r="8" spans="1:3" x14ac:dyDescent="0.2">
      <c r="A8" s="14" t="s">
        <v>4</v>
      </c>
      <c r="B8" s="2" t="s">
        <v>5</v>
      </c>
      <c r="C8" s="34" t="s">
        <v>199</v>
      </c>
    </row>
    <row r="9" spans="1:3" x14ac:dyDescent="0.2">
      <c r="A9" s="1" t="s">
        <v>6</v>
      </c>
      <c r="B9" s="4"/>
      <c r="C9" s="55"/>
    </row>
    <row r="10" spans="1:3" x14ac:dyDescent="0.2">
      <c r="A10" s="13" t="s">
        <v>97</v>
      </c>
      <c r="B10" s="2" t="s">
        <v>98</v>
      </c>
      <c r="C10" s="34" t="s">
        <v>200</v>
      </c>
    </row>
    <row r="11" spans="1:3" x14ac:dyDescent="0.2">
      <c r="A11" s="13" t="s">
        <v>99</v>
      </c>
      <c r="B11" s="2" t="s">
        <v>100</v>
      </c>
      <c r="C11" s="34" t="s">
        <v>201</v>
      </c>
    </row>
    <row r="12" spans="1:3" x14ac:dyDescent="0.2">
      <c r="A12" s="1" t="s">
        <v>7</v>
      </c>
      <c r="B12" s="5"/>
      <c r="C12" s="36" t="s">
        <v>202</v>
      </c>
    </row>
    <row r="13" spans="1:3" x14ac:dyDescent="0.2">
      <c r="A13" s="13" t="s">
        <v>8</v>
      </c>
      <c r="B13" s="2" t="s">
        <v>101</v>
      </c>
      <c r="C13" s="34" t="s">
        <v>203</v>
      </c>
    </row>
    <row r="14" spans="1:3" x14ac:dyDescent="0.2">
      <c r="A14" s="1" t="s">
        <v>9</v>
      </c>
      <c r="B14" s="5"/>
      <c r="C14" s="36"/>
    </row>
    <row r="15" spans="1:3" x14ac:dyDescent="0.2">
      <c r="A15" s="13" t="s">
        <v>10</v>
      </c>
      <c r="B15" s="2" t="s">
        <v>11</v>
      </c>
      <c r="C15" s="34" t="s">
        <v>162</v>
      </c>
    </row>
    <row r="16" spans="1:3" x14ac:dyDescent="0.2">
      <c r="A16" s="13" t="s">
        <v>12</v>
      </c>
      <c r="B16" s="2" t="s">
        <v>13</v>
      </c>
      <c r="C16" s="34" t="s">
        <v>163</v>
      </c>
    </row>
    <row r="17" spans="1:3" x14ac:dyDescent="0.2">
      <c r="A17" s="1" t="s">
        <v>14</v>
      </c>
      <c r="B17" s="5"/>
      <c r="C17" s="36"/>
    </row>
    <row r="18" spans="1:3" x14ac:dyDescent="0.2">
      <c r="A18" s="13" t="s">
        <v>15</v>
      </c>
      <c r="B18" s="3" t="s">
        <v>16</v>
      </c>
      <c r="C18" s="34" t="s">
        <v>204</v>
      </c>
    </row>
    <row r="19" spans="1:3" x14ac:dyDescent="0.2">
      <c r="A19" s="13" t="s">
        <v>17</v>
      </c>
      <c r="B19" s="3" t="s">
        <v>16</v>
      </c>
      <c r="C19" s="34" t="s">
        <v>205</v>
      </c>
    </row>
    <row r="20" spans="1:3" x14ac:dyDescent="0.2">
      <c r="A20" s="1" t="s">
        <v>18</v>
      </c>
      <c r="B20" s="1"/>
      <c r="C20" s="39"/>
    </row>
    <row r="21" spans="1:3" x14ac:dyDescent="0.2">
      <c r="A21" s="15" t="s">
        <v>19</v>
      </c>
      <c r="B21" s="2" t="s">
        <v>102</v>
      </c>
      <c r="C21" s="34" t="s">
        <v>206</v>
      </c>
    </row>
    <row r="22" spans="1:3" x14ac:dyDescent="0.2">
      <c r="A22" s="1" t="s">
        <v>20</v>
      </c>
      <c r="B22" s="1"/>
      <c r="C22" s="39"/>
    </row>
    <row r="23" spans="1:3" x14ac:dyDescent="0.2">
      <c r="A23" s="13" t="s">
        <v>21</v>
      </c>
      <c r="B23" s="2" t="s">
        <v>22</v>
      </c>
      <c r="C23" s="34" t="s">
        <v>162</v>
      </c>
    </row>
    <row r="24" spans="1:3" x14ac:dyDescent="0.2">
      <c r="A24" s="13" t="s">
        <v>23</v>
      </c>
      <c r="B24" s="3" t="s">
        <v>91</v>
      </c>
      <c r="C24" s="34" t="s">
        <v>162</v>
      </c>
    </row>
    <row r="25" spans="1:3" x14ac:dyDescent="0.2">
      <c r="A25" s="1" t="s">
        <v>24</v>
      </c>
      <c r="B25" s="1"/>
      <c r="C25" s="39"/>
    </row>
    <row r="26" spans="1:3" x14ac:dyDescent="0.2">
      <c r="A26" s="13" t="s">
        <v>25</v>
      </c>
      <c r="B26" s="2" t="s">
        <v>146</v>
      </c>
      <c r="C26" s="34" t="s">
        <v>162</v>
      </c>
    </row>
    <row r="27" spans="1:3" x14ac:dyDescent="0.2">
      <c r="A27" s="13" t="s">
        <v>26</v>
      </c>
      <c r="B27" s="2" t="s">
        <v>144</v>
      </c>
      <c r="C27" s="34" t="s">
        <v>162</v>
      </c>
    </row>
    <row r="28" spans="1:3" x14ac:dyDescent="0.2">
      <c r="A28" s="13" t="s">
        <v>27</v>
      </c>
      <c r="B28" s="2" t="s">
        <v>145</v>
      </c>
      <c r="C28" s="34" t="s">
        <v>162</v>
      </c>
    </row>
    <row r="29" spans="1:3" x14ac:dyDescent="0.2">
      <c r="A29" s="1" t="s">
        <v>28</v>
      </c>
      <c r="B29" s="1"/>
      <c r="C29" s="39"/>
    </row>
    <row r="30" spans="1:3" x14ac:dyDescent="0.2">
      <c r="A30" s="13" t="s">
        <v>29</v>
      </c>
      <c r="B30" s="2" t="s">
        <v>30</v>
      </c>
      <c r="C30" s="34" t="s">
        <v>162</v>
      </c>
    </row>
    <row r="31" spans="1:3" x14ac:dyDescent="0.2">
      <c r="A31" s="1" t="s">
        <v>31</v>
      </c>
      <c r="B31" s="1"/>
      <c r="C31" s="39"/>
    </row>
    <row r="32" spans="1:3" x14ac:dyDescent="0.2">
      <c r="A32" s="13" t="s">
        <v>32</v>
      </c>
      <c r="B32" s="2" t="s">
        <v>33</v>
      </c>
      <c r="C32" s="34" t="s">
        <v>162</v>
      </c>
    </row>
    <row r="33" spans="1:3" x14ac:dyDescent="0.2">
      <c r="A33" s="13" t="s">
        <v>34</v>
      </c>
      <c r="B33" s="2" t="s">
        <v>35</v>
      </c>
      <c r="C33" s="34" t="s">
        <v>162</v>
      </c>
    </row>
    <row r="34" spans="1:3" x14ac:dyDescent="0.2">
      <c r="A34" s="13" t="s">
        <v>36</v>
      </c>
      <c r="B34" s="2" t="s">
        <v>37</v>
      </c>
      <c r="C34" s="34" t="s">
        <v>162</v>
      </c>
    </row>
    <row r="35" spans="1:3" x14ac:dyDescent="0.2">
      <c r="A35" s="1" t="s">
        <v>38</v>
      </c>
      <c r="B35" s="1"/>
      <c r="C35" s="39"/>
    </row>
    <row r="36" spans="1:3" x14ac:dyDescent="0.2">
      <c r="A36" s="13" t="s">
        <v>39</v>
      </c>
      <c r="B36" s="2" t="s">
        <v>139</v>
      </c>
      <c r="C36" s="34" t="s">
        <v>164</v>
      </c>
    </row>
    <row r="37" spans="1:3" x14ac:dyDescent="0.2">
      <c r="A37" s="13" t="s">
        <v>38</v>
      </c>
      <c r="B37" s="3" t="s">
        <v>140</v>
      </c>
      <c r="C37" s="34" t="s">
        <v>165</v>
      </c>
    </row>
    <row r="38" spans="1:3" x14ac:dyDescent="0.2">
      <c r="A38" s="13" t="s">
        <v>141</v>
      </c>
      <c r="B38" s="3" t="s">
        <v>140</v>
      </c>
      <c r="C38" s="34" t="s">
        <v>166</v>
      </c>
    </row>
    <row r="39" spans="1:3" x14ac:dyDescent="0.2">
      <c r="A39" s="1" t="s">
        <v>40</v>
      </c>
      <c r="B39" s="1"/>
      <c r="C39" s="39"/>
    </row>
    <row r="40" spans="1:3" x14ac:dyDescent="0.2">
      <c r="A40" s="13" t="s">
        <v>41</v>
      </c>
      <c r="B40" s="2" t="s">
        <v>81</v>
      </c>
      <c r="C40" s="34" t="s">
        <v>167</v>
      </c>
    </row>
    <row r="41" spans="1:3" x14ac:dyDescent="0.2">
      <c r="A41" s="13" t="s">
        <v>42</v>
      </c>
      <c r="B41" s="2" t="s">
        <v>43</v>
      </c>
      <c r="C41" s="34" t="s">
        <v>162</v>
      </c>
    </row>
    <row r="42" spans="1:3" ht="12" customHeight="1" x14ac:dyDescent="0.2">
      <c r="A42" s="13" t="s">
        <v>44</v>
      </c>
      <c r="B42" s="2" t="s">
        <v>43</v>
      </c>
      <c r="C42" s="34" t="s">
        <v>162</v>
      </c>
    </row>
    <row r="43" spans="1:3" x14ac:dyDescent="0.2">
      <c r="A43" s="1" t="s">
        <v>45</v>
      </c>
      <c r="B43" s="1"/>
      <c r="C43" s="39"/>
    </row>
    <row r="44" spans="1:3" x14ac:dyDescent="0.2">
      <c r="A44" s="13" t="s">
        <v>45</v>
      </c>
      <c r="B44" s="3" t="s">
        <v>16</v>
      </c>
      <c r="C44" s="34" t="s">
        <v>168</v>
      </c>
    </row>
    <row r="45" spans="1:3" x14ac:dyDescent="0.2">
      <c r="A45" s="13" t="s">
        <v>46</v>
      </c>
      <c r="B45" s="2" t="s">
        <v>47</v>
      </c>
      <c r="C45" s="34" t="s">
        <v>169</v>
      </c>
    </row>
    <row r="46" spans="1:3" x14ac:dyDescent="0.2">
      <c r="A46" s="1" t="s">
        <v>48</v>
      </c>
      <c r="B46" s="1"/>
      <c r="C46" s="39"/>
    </row>
    <row r="47" spans="1:3" x14ac:dyDescent="0.2">
      <c r="A47" s="13" t="s">
        <v>82</v>
      </c>
      <c r="B47" s="6" t="s">
        <v>83</v>
      </c>
      <c r="C47" s="34" t="s">
        <v>170</v>
      </c>
    </row>
    <row r="48" spans="1:3" x14ac:dyDescent="0.2">
      <c r="A48" s="13" t="s">
        <v>84</v>
      </c>
      <c r="B48" s="6" t="s">
        <v>83</v>
      </c>
      <c r="C48" s="34" t="s">
        <v>171</v>
      </c>
    </row>
    <row r="49" spans="1:3" x14ac:dyDescent="0.2">
      <c r="A49" s="7"/>
      <c r="B49" s="7"/>
      <c r="C49" s="45"/>
    </row>
    <row r="50" spans="1:3" x14ac:dyDescent="0.2">
      <c r="A50" s="8"/>
      <c r="B50" s="9" t="s">
        <v>154</v>
      </c>
      <c r="C50" s="56">
        <v>50213</v>
      </c>
    </row>
    <row r="51" spans="1:3" x14ac:dyDescent="0.2">
      <c r="A51" s="8"/>
      <c r="B51" s="9"/>
      <c r="C51" s="56"/>
    </row>
    <row r="52" spans="1:3" ht="15" x14ac:dyDescent="0.2">
      <c r="A52" s="8"/>
      <c r="B52" s="9" t="s">
        <v>155</v>
      </c>
      <c r="C52" s="63">
        <f>SUM(0.03015069772*C50)</f>
        <v>1513.95698461436</v>
      </c>
    </row>
    <row r="53" spans="1:3" ht="15" x14ac:dyDescent="0.2">
      <c r="A53" s="8"/>
      <c r="B53" s="9" t="s">
        <v>156</v>
      </c>
      <c r="C53" s="63">
        <f>SUM(0.023210836377*C50)</f>
        <v>1165.4857269983011</v>
      </c>
    </row>
    <row r="54" spans="1:3" ht="15" x14ac:dyDescent="0.2">
      <c r="A54" s="8"/>
      <c r="B54" s="9" t="s">
        <v>157</v>
      </c>
      <c r="C54" s="63">
        <f>SUM(0.01905518334*C50)</f>
        <v>956.81792105142006</v>
      </c>
    </row>
    <row r="55" spans="1:3" x14ac:dyDescent="0.2">
      <c r="A55" s="8"/>
      <c r="B55" s="9"/>
      <c r="C55" s="56">
        <v>52745</v>
      </c>
    </row>
    <row r="56" spans="1:3" ht="12.75" customHeight="1" x14ac:dyDescent="0.2">
      <c r="A56" s="8"/>
      <c r="B56" s="61" t="s">
        <v>158</v>
      </c>
      <c r="C56" s="60"/>
    </row>
  </sheetData>
  <sheetProtection password="82F9" sheet="1"/>
  <mergeCells count="1">
    <mergeCell ref="A5:B5"/>
  </mergeCells>
  <phoneticPr fontId="2" type="noConversion"/>
  <pageMargins left="0.13" right="0.08" top="0.26" bottom="0.46" header="0.12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2"/>
  <sheetViews>
    <sheetView tabSelected="1" zoomScaleNormal="100" workbookViewId="0">
      <selection activeCell="C42" sqref="C42"/>
    </sheetView>
  </sheetViews>
  <sheetFormatPr defaultRowHeight="12.75" x14ac:dyDescent="0.2"/>
  <cols>
    <col min="1" max="1" width="24.7109375" customWidth="1"/>
    <col min="2" max="2" width="30.7109375" customWidth="1"/>
    <col min="3" max="3" width="40.140625" style="51" customWidth="1"/>
    <col min="4" max="7" width="11.85546875" style="51" customWidth="1"/>
  </cols>
  <sheetData>
    <row r="1" spans="1:7" ht="15.75" x14ac:dyDescent="0.25">
      <c r="A1" s="58" t="s">
        <v>143</v>
      </c>
      <c r="C1" s="59"/>
      <c r="D1" s="59"/>
      <c r="E1" s="59"/>
      <c r="F1" s="59"/>
      <c r="G1" s="59"/>
    </row>
    <row r="2" spans="1:7" ht="15.75" x14ac:dyDescent="0.25">
      <c r="A2" s="25" t="s">
        <v>153</v>
      </c>
      <c r="B2" s="17" t="s">
        <v>92</v>
      </c>
      <c r="C2" s="65" t="s">
        <v>198</v>
      </c>
      <c r="D2" s="29"/>
      <c r="E2" s="29"/>
      <c r="F2" s="29"/>
      <c r="G2" s="29"/>
    </row>
    <row r="3" spans="1:7" ht="15.75" x14ac:dyDescent="0.25">
      <c r="B3" s="17" t="s">
        <v>86</v>
      </c>
      <c r="C3" s="53" t="s">
        <v>160</v>
      </c>
      <c r="D3" s="31"/>
      <c r="E3" s="31"/>
      <c r="F3" s="31"/>
      <c r="G3" s="31"/>
    </row>
    <row r="4" spans="1:7" ht="31.5" x14ac:dyDescent="0.25">
      <c r="A4" s="25" t="s">
        <v>152</v>
      </c>
      <c r="B4" s="18" t="s">
        <v>87</v>
      </c>
      <c r="C4" s="32" t="s">
        <v>215</v>
      </c>
      <c r="D4" s="28"/>
      <c r="E4" s="28"/>
      <c r="F4" s="28"/>
      <c r="G4" s="28"/>
    </row>
    <row r="5" spans="1:7" ht="15.75" x14ac:dyDescent="0.25">
      <c r="A5" s="25"/>
      <c r="B5" s="18"/>
      <c r="C5" s="30"/>
      <c r="D5" s="28"/>
      <c r="E5" s="28"/>
      <c r="F5" s="28"/>
      <c r="G5" s="28"/>
    </row>
    <row r="6" spans="1:7" ht="23.25" customHeight="1" x14ac:dyDescent="0.2">
      <c r="A6" s="21" t="s">
        <v>2</v>
      </c>
      <c r="B6" s="19" t="s">
        <v>1</v>
      </c>
      <c r="C6" s="33" t="s">
        <v>88</v>
      </c>
      <c r="D6" s="33" t="s">
        <v>159</v>
      </c>
      <c r="E6" s="33" t="s">
        <v>155</v>
      </c>
      <c r="F6" s="33" t="s">
        <v>156</v>
      </c>
      <c r="G6" s="33" t="s">
        <v>157</v>
      </c>
    </row>
    <row r="7" spans="1:7" ht="15" x14ac:dyDescent="0.2">
      <c r="A7" s="13" t="s">
        <v>103</v>
      </c>
      <c r="B7" s="2" t="s">
        <v>49</v>
      </c>
      <c r="C7" s="34" t="s">
        <v>173</v>
      </c>
      <c r="D7" s="35">
        <v>0</v>
      </c>
      <c r="E7" s="64">
        <f>SUM(0.03015069772*D7)</f>
        <v>0</v>
      </c>
      <c r="F7" s="64">
        <f>SUM(0.023210836377*D7)</f>
        <v>0</v>
      </c>
      <c r="G7" s="64">
        <f>SUM(0.01905518334*D7)</f>
        <v>0</v>
      </c>
    </row>
    <row r="8" spans="1:7" ht="15" x14ac:dyDescent="0.2">
      <c r="A8" s="13" t="s">
        <v>103</v>
      </c>
      <c r="B8" s="11" t="s">
        <v>50</v>
      </c>
      <c r="C8" s="34" t="s">
        <v>173</v>
      </c>
      <c r="D8" s="35">
        <v>0</v>
      </c>
      <c r="E8" s="64">
        <f t="shared" ref="E8:E9" si="0">SUM(0.03015069772*D8)</f>
        <v>0</v>
      </c>
      <c r="F8" s="64">
        <f t="shared" ref="F8:F9" si="1">SUM(0.023210836377*D8)</f>
        <v>0</v>
      </c>
      <c r="G8" s="64">
        <f t="shared" ref="G8:G9" si="2">SUM(0.01905518334*D8)</f>
        <v>0</v>
      </c>
    </row>
    <row r="9" spans="1:7" ht="15" x14ac:dyDescent="0.2">
      <c r="A9" s="13" t="s">
        <v>104</v>
      </c>
      <c r="B9" s="2" t="s">
        <v>57</v>
      </c>
      <c r="C9" s="34" t="s">
        <v>174</v>
      </c>
      <c r="D9" s="35">
        <v>-1140</v>
      </c>
      <c r="E9" s="64">
        <f t="shared" si="0"/>
        <v>-34.371795400800004</v>
      </c>
      <c r="F9" s="64">
        <f t="shared" si="1"/>
        <v>-26.460353469779999</v>
      </c>
      <c r="G9" s="64">
        <f t="shared" si="2"/>
        <v>-21.722909007600002</v>
      </c>
    </row>
    <row r="10" spans="1:7" x14ac:dyDescent="0.2">
      <c r="A10" s="1" t="s">
        <v>6</v>
      </c>
      <c r="B10" s="5"/>
      <c r="C10" s="36"/>
      <c r="D10" s="37"/>
      <c r="E10" s="37"/>
      <c r="F10" s="37"/>
      <c r="G10" s="37"/>
    </row>
    <row r="11" spans="1:7" ht="15" x14ac:dyDescent="0.2">
      <c r="A11" s="15" t="s">
        <v>105</v>
      </c>
      <c r="B11" s="2" t="s">
        <v>51</v>
      </c>
      <c r="C11" s="34" t="s">
        <v>207</v>
      </c>
      <c r="D11" s="35">
        <v>0</v>
      </c>
      <c r="E11" s="64">
        <f t="shared" ref="E11:E13" si="3">SUM(0.03015069772*D11)</f>
        <v>0</v>
      </c>
      <c r="F11" s="64">
        <f t="shared" ref="F11:F13" si="4">SUM(0.023210836377*D11)</f>
        <v>0</v>
      </c>
      <c r="G11" s="64">
        <f t="shared" ref="G11:G13" si="5">SUM(0.01905518334*D11)</f>
        <v>0</v>
      </c>
    </row>
    <row r="12" spans="1:7" ht="15" x14ac:dyDescent="0.2">
      <c r="A12" s="13" t="s">
        <v>106</v>
      </c>
      <c r="B12" s="2" t="s">
        <v>85</v>
      </c>
      <c r="C12" s="34" t="s">
        <v>175</v>
      </c>
      <c r="D12" s="35">
        <v>9995</v>
      </c>
      <c r="E12" s="64">
        <f t="shared" si="3"/>
        <v>301.35622371139999</v>
      </c>
      <c r="F12" s="64">
        <f t="shared" si="4"/>
        <v>231.99230958811501</v>
      </c>
      <c r="G12" s="64">
        <f t="shared" si="5"/>
        <v>190.4565574833</v>
      </c>
    </row>
    <row r="13" spans="1:7" ht="15" x14ac:dyDescent="0.2">
      <c r="A13" s="13" t="s">
        <v>93</v>
      </c>
      <c r="B13" s="2" t="s">
        <v>94</v>
      </c>
      <c r="C13" s="34" t="s">
        <v>202</v>
      </c>
      <c r="D13" s="35" t="s">
        <v>202</v>
      </c>
      <c r="E13" s="64" t="e">
        <f t="shared" si="3"/>
        <v>#VALUE!</v>
      </c>
      <c r="F13" s="64" t="e">
        <f t="shared" si="4"/>
        <v>#VALUE!</v>
      </c>
      <c r="G13" s="64" t="e">
        <f t="shared" si="5"/>
        <v>#VALUE!</v>
      </c>
    </row>
    <row r="14" spans="1:7" x14ac:dyDescent="0.2">
      <c r="A14" s="1" t="s">
        <v>7</v>
      </c>
      <c r="B14" s="5"/>
      <c r="C14" s="36"/>
      <c r="D14" s="37"/>
      <c r="E14" s="37"/>
      <c r="F14" s="37"/>
      <c r="G14" s="37"/>
    </row>
    <row r="15" spans="1:7" ht="22.5" x14ac:dyDescent="0.2">
      <c r="A15" s="13" t="s">
        <v>150</v>
      </c>
      <c r="B15" s="2" t="s">
        <v>151</v>
      </c>
      <c r="C15" s="34" t="s">
        <v>176</v>
      </c>
      <c r="D15" s="38">
        <v>3605</v>
      </c>
      <c r="E15" s="64">
        <f t="shared" ref="E15:E17" si="6">SUM(0.03015069772*D15)</f>
        <v>108.6932652806</v>
      </c>
      <c r="F15" s="64">
        <f t="shared" ref="F15:F17" si="7">SUM(0.023210836377*D15)</f>
        <v>83.675065139084992</v>
      </c>
      <c r="G15" s="64">
        <f t="shared" ref="G15:G17" si="8">SUM(0.01905518334*D15)</f>
        <v>68.693935940700001</v>
      </c>
    </row>
    <row r="16" spans="1:7" ht="15" x14ac:dyDescent="0.2">
      <c r="A16" s="13" t="s">
        <v>7</v>
      </c>
      <c r="B16" s="2" t="s">
        <v>79</v>
      </c>
      <c r="C16" s="34" t="s">
        <v>177</v>
      </c>
      <c r="D16" s="38">
        <v>0</v>
      </c>
      <c r="E16" s="64">
        <f t="shared" si="6"/>
        <v>0</v>
      </c>
      <c r="F16" s="64">
        <f t="shared" si="7"/>
        <v>0</v>
      </c>
      <c r="G16" s="64">
        <f t="shared" si="8"/>
        <v>0</v>
      </c>
    </row>
    <row r="17" spans="1:7" ht="15" x14ac:dyDescent="0.2">
      <c r="A17" s="16" t="s">
        <v>107</v>
      </c>
      <c r="B17" s="2" t="s">
        <v>58</v>
      </c>
      <c r="C17" s="34" t="s">
        <v>208</v>
      </c>
      <c r="D17" s="38">
        <v>0</v>
      </c>
      <c r="E17" s="64">
        <f t="shared" si="6"/>
        <v>0</v>
      </c>
      <c r="F17" s="64">
        <f t="shared" si="7"/>
        <v>0</v>
      </c>
      <c r="G17" s="64">
        <f t="shared" si="8"/>
        <v>0</v>
      </c>
    </row>
    <row r="18" spans="1:7" x14ac:dyDescent="0.2">
      <c r="A18" s="1" t="s">
        <v>9</v>
      </c>
      <c r="B18" s="5"/>
      <c r="C18" s="36"/>
      <c r="D18" s="37"/>
      <c r="E18" s="37"/>
      <c r="F18" s="37"/>
      <c r="G18" s="37"/>
    </row>
    <row r="19" spans="1:7" ht="15" x14ac:dyDescent="0.2">
      <c r="A19" s="13" t="s">
        <v>12</v>
      </c>
      <c r="B19" s="2" t="s">
        <v>52</v>
      </c>
      <c r="C19" s="34" t="s">
        <v>178</v>
      </c>
      <c r="D19" s="35">
        <v>385</v>
      </c>
      <c r="E19" s="64">
        <f t="shared" ref="E19:E20" si="9">SUM(0.03015069772*D19)</f>
        <v>11.608018622200001</v>
      </c>
      <c r="F19" s="64">
        <f t="shared" ref="F19:F20" si="10">SUM(0.023210836377*D19)</f>
        <v>8.936172005145</v>
      </c>
      <c r="G19" s="64">
        <f t="shared" ref="G19:G20" si="11">SUM(0.01905518334*D19)</f>
        <v>7.3362455859000004</v>
      </c>
    </row>
    <row r="20" spans="1:7" ht="15" x14ac:dyDescent="0.2">
      <c r="A20" s="14" t="s">
        <v>108</v>
      </c>
      <c r="B20" s="3" t="s">
        <v>59</v>
      </c>
      <c r="C20" s="34" t="s">
        <v>179</v>
      </c>
      <c r="D20" s="35">
        <v>395</v>
      </c>
      <c r="E20" s="64">
        <f t="shared" si="9"/>
        <v>11.9095255994</v>
      </c>
      <c r="F20" s="64">
        <f t="shared" si="10"/>
        <v>9.1682803689149992</v>
      </c>
      <c r="G20" s="64">
        <f t="shared" si="11"/>
        <v>7.5267974193000002</v>
      </c>
    </row>
    <row r="21" spans="1:7" x14ac:dyDescent="0.2">
      <c r="A21" s="1" t="s">
        <v>14</v>
      </c>
      <c r="B21" s="5"/>
      <c r="C21" s="36"/>
      <c r="D21" s="37"/>
      <c r="E21" s="37"/>
      <c r="F21" s="37"/>
      <c r="G21" s="37"/>
    </row>
    <row r="22" spans="1:7" ht="15" x14ac:dyDescent="0.2">
      <c r="A22" s="13" t="s">
        <v>109</v>
      </c>
      <c r="B22" s="6" t="s">
        <v>53</v>
      </c>
      <c r="C22" s="34" t="s">
        <v>180</v>
      </c>
      <c r="D22" s="35">
        <v>85</v>
      </c>
      <c r="E22" s="64">
        <f t="shared" ref="E22:E28" si="12">SUM(0.03015069772*D22)</f>
        <v>2.5628093062000001</v>
      </c>
      <c r="F22" s="64">
        <f t="shared" ref="F22:F28" si="13">SUM(0.023210836377*D22)</f>
        <v>1.972921092045</v>
      </c>
      <c r="G22" s="64">
        <f t="shared" ref="G22:G28" si="14">SUM(0.01905518334*D22)</f>
        <v>1.6196905839</v>
      </c>
    </row>
    <row r="23" spans="1:7" ht="15" x14ac:dyDescent="0.2">
      <c r="A23" s="13" t="s">
        <v>110</v>
      </c>
      <c r="B23" s="6" t="s">
        <v>60</v>
      </c>
      <c r="C23" s="34" t="s">
        <v>181</v>
      </c>
      <c r="D23" s="35">
        <v>125</v>
      </c>
      <c r="E23" s="64">
        <f t="shared" si="12"/>
        <v>3.768837215</v>
      </c>
      <c r="F23" s="64">
        <f t="shared" si="13"/>
        <v>2.901354547125</v>
      </c>
      <c r="G23" s="64">
        <f t="shared" si="14"/>
        <v>2.3818979174999999</v>
      </c>
    </row>
    <row r="24" spans="1:7" ht="15" x14ac:dyDescent="0.2">
      <c r="A24" s="13" t="s">
        <v>111</v>
      </c>
      <c r="B24" s="2" t="s">
        <v>61</v>
      </c>
      <c r="C24" s="34" t="s">
        <v>182</v>
      </c>
      <c r="D24" s="35">
        <v>210</v>
      </c>
      <c r="E24" s="64">
        <f t="shared" si="12"/>
        <v>6.3316465212000006</v>
      </c>
      <c r="F24" s="64">
        <f t="shared" si="13"/>
        <v>4.8742756391699995</v>
      </c>
      <c r="G24" s="64">
        <f t="shared" si="14"/>
        <v>4.0015885013999997</v>
      </c>
    </row>
    <row r="25" spans="1:7" ht="15" x14ac:dyDescent="0.2">
      <c r="A25" s="14" t="s">
        <v>112</v>
      </c>
      <c r="B25" s="3" t="s">
        <v>62</v>
      </c>
      <c r="C25" s="34" t="s">
        <v>183</v>
      </c>
      <c r="D25" s="35">
        <v>0</v>
      </c>
      <c r="E25" s="64">
        <f t="shared" si="12"/>
        <v>0</v>
      </c>
      <c r="F25" s="64">
        <f t="shared" si="13"/>
        <v>0</v>
      </c>
      <c r="G25" s="64">
        <f t="shared" si="14"/>
        <v>0</v>
      </c>
    </row>
    <row r="26" spans="1:7" ht="15" x14ac:dyDescent="0.2">
      <c r="A26" s="14" t="s">
        <v>113</v>
      </c>
      <c r="B26" s="3" t="s">
        <v>114</v>
      </c>
      <c r="C26" s="34" t="s">
        <v>209</v>
      </c>
      <c r="D26" s="35">
        <v>799</v>
      </c>
      <c r="E26" s="64">
        <f t="shared" si="12"/>
        <v>24.09040747828</v>
      </c>
      <c r="F26" s="64">
        <f t="shared" si="13"/>
        <v>18.545458265223001</v>
      </c>
      <c r="G26" s="64">
        <f t="shared" si="14"/>
        <v>15.22509148866</v>
      </c>
    </row>
    <row r="27" spans="1:7" ht="15" x14ac:dyDescent="0.2">
      <c r="A27" s="14" t="s">
        <v>113</v>
      </c>
      <c r="B27" s="3" t="s">
        <v>63</v>
      </c>
      <c r="C27" s="34" t="s">
        <v>210</v>
      </c>
      <c r="D27" s="35">
        <v>0</v>
      </c>
      <c r="E27" s="64">
        <f t="shared" si="12"/>
        <v>0</v>
      </c>
      <c r="F27" s="64">
        <f t="shared" si="13"/>
        <v>0</v>
      </c>
      <c r="G27" s="64">
        <f t="shared" si="14"/>
        <v>0</v>
      </c>
    </row>
    <row r="28" spans="1:7" ht="15" x14ac:dyDescent="0.2">
      <c r="A28" s="14" t="s">
        <v>113</v>
      </c>
      <c r="B28" s="3" t="s">
        <v>64</v>
      </c>
      <c r="C28" s="34" t="s">
        <v>184</v>
      </c>
      <c r="D28" s="35">
        <v>0</v>
      </c>
      <c r="E28" s="64">
        <f t="shared" si="12"/>
        <v>0</v>
      </c>
      <c r="F28" s="64">
        <f t="shared" si="13"/>
        <v>0</v>
      </c>
      <c r="G28" s="64">
        <f t="shared" si="14"/>
        <v>0</v>
      </c>
    </row>
    <row r="29" spans="1:7" ht="15" x14ac:dyDescent="0.2">
      <c r="A29" s="14" t="s">
        <v>115</v>
      </c>
      <c r="B29" s="3" t="s">
        <v>65</v>
      </c>
      <c r="C29" s="34" t="s">
        <v>185</v>
      </c>
      <c r="D29" s="35">
        <v>100</v>
      </c>
      <c r="E29" s="64">
        <f>SUM(0.03015069772*D29)</f>
        <v>3.0150697719999999</v>
      </c>
      <c r="F29" s="64">
        <f>SUM(0.023210836377*D29)</f>
        <v>2.3210836377000001</v>
      </c>
      <c r="G29" s="64">
        <f>SUM(0.01905518334*D29)</f>
        <v>1.9055183339999999</v>
      </c>
    </row>
    <row r="30" spans="1:7" x14ac:dyDescent="0.2">
      <c r="A30" s="1" t="s">
        <v>20</v>
      </c>
      <c r="B30" s="1"/>
      <c r="C30" s="39"/>
      <c r="D30" s="40"/>
      <c r="E30" s="40"/>
      <c r="F30" s="40"/>
      <c r="G30" s="40"/>
    </row>
    <row r="31" spans="1:7" ht="15" x14ac:dyDescent="0.2">
      <c r="A31" s="13" t="s">
        <v>116</v>
      </c>
      <c r="B31" s="2" t="s">
        <v>117</v>
      </c>
      <c r="C31" s="34" t="s">
        <v>186</v>
      </c>
      <c r="D31" s="35">
        <v>445</v>
      </c>
      <c r="E31" s="64">
        <f t="shared" ref="E31:E35" si="15">SUM(0.03015069772*D31)</f>
        <v>13.4170604854</v>
      </c>
      <c r="F31" s="64">
        <f t="shared" ref="F31:F35" si="16">SUM(0.023210836377*D31)</f>
        <v>10.328822187764999</v>
      </c>
      <c r="G31" s="64">
        <f t="shared" ref="G31:G35" si="17">SUM(0.01905518334*D31)</f>
        <v>8.4795565862999993</v>
      </c>
    </row>
    <row r="32" spans="1:7" ht="15" x14ac:dyDescent="0.2">
      <c r="A32" s="13" t="s">
        <v>116</v>
      </c>
      <c r="B32" s="2" t="s">
        <v>118</v>
      </c>
      <c r="C32" s="34" t="s">
        <v>211</v>
      </c>
      <c r="D32" s="35">
        <v>799</v>
      </c>
      <c r="E32" s="64">
        <f t="shared" si="15"/>
        <v>24.09040747828</v>
      </c>
      <c r="F32" s="64">
        <f t="shared" si="16"/>
        <v>18.545458265223001</v>
      </c>
      <c r="G32" s="64">
        <f t="shared" si="17"/>
        <v>15.22509148866</v>
      </c>
    </row>
    <row r="33" spans="1:7" ht="15" x14ac:dyDescent="0.2">
      <c r="A33" s="14" t="s">
        <v>90</v>
      </c>
      <c r="B33" s="3" t="s">
        <v>96</v>
      </c>
      <c r="C33" s="34" t="s">
        <v>172</v>
      </c>
      <c r="D33" s="35">
        <v>0</v>
      </c>
      <c r="E33" s="64">
        <f t="shared" si="15"/>
        <v>0</v>
      </c>
      <c r="F33" s="64">
        <f t="shared" si="16"/>
        <v>0</v>
      </c>
      <c r="G33" s="64">
        <f t="shared" si="17"/>
        <v>0</v>
      </c>
    </row>
    <row r="34" spans="1:7" ht="15" x14ac:dyDescent="0.2">
      <c r="A34" s="14" t="s">
        <v>119</v>
      </c>
      <c r="B34" s="3" t="s">
        <v>66</v>
      </c>
      <c r="C34" s="34" t="s">
        <v>212</v>
      </c>
      <c r="D34" s="35">
        <v>225</v>
      </c>
      <c r="E34" s="64">
        <f t="shared" si="15"/>
        <v>6.7839069869999999</v>
      </c>
      <c r="F34" s="64">
        <f t="shared" si="16"/>
        <v>5.2224381848250001</v>
      </c>
      <c r="G34" s="64">
        <f t="shared" si="17"/>
        <v>4.2874162514999998</v>
      </c>
    </row>
    <row r="35" spans="1:7" ht="15" x14ac:dyDescent="0.2">
      <c r="A35" s="13" t="s">
        <v>120</v>
      </c>
      <c r="B35" s="2" t="s">
        <v>67</v>
      </c>
      <c r="C35" s="34" t="s">
        <v>187</v>
      </c>
      <c r="D35" s="35">
        <v>0</v>
      </c>
      <c r="E35" s="64">
        <f t="shared" si="15"/>
        <v>0</v>
      </c>
      <c r="F35" s="64">
        <f t="shared" si="16"/>
        <v>0</v>
      </c>
      <c r="G35" s="64">
        <f t="shared" si="17"/>
        <v>0</v>
      </c>
    </row>
    <row r="36" spans="1:7" x14ac:dyDescent="0.2">
      <c r="A36" s="1" t="s">
        <v>24</v>
      </c>
      <c r="B36" s="1"/>
      <c r="C36" s="39"/>
      <c r="D36" s="40"/>
      <c r="E36" s="40"/>
      <c r="F36" s="40"/>
      <c r="G36" s="40"/>
    </row>
    <row r="37" spans="1:7" ht="15" x14ac:dyDescent="0.2">
      <c r="A37" s="13" t="s">
        <v>121</v>
      </c>
      <c r="B37" s="2" t="s">
        <v>148</v>
      </c>
      <c r="C37" s="34" t="s">
        <v>172</v>
      </c>
      <c r="D37" s="35">
        <v>0</v>
      </c>
      <c r="E37" s="64">
        <f t="shared" ref="E37:E42" si="18">SUM(0.03015069772*D37)</f>
        <v>0</v>
      </c>
      <c r="F37" s="64">
        <f t="shared" ref="F37:F42" si="19">SUM(0.023210836377*D37)</f>
        <v>0</v>
      </c>
      <c r="G37" s="64">
        <f t="shared" ref="G37:G42" si="20">SUM(0.01905518334*D37)</f>
        <v>0</v>
      </c>
    </row>
    <row r="38" spans="1:7" ht="15" x14ac:dyDescent="0.2">
      <c r="A38" s="13" t="s">
        <v>23</v>
      </c>
      <c r="B38" s="2" t="s">
        <v>147</v>
      </c>
      <c r="C38" s="34" t="s">
        <v>213</v>
      </c>
      <c r="D38" s="35">
        <v>0</v>
      </c>
      <c r="E38" s="64">
        <f t="shared" si="18"/>
        <v>0</v>
      </c>
      <c r="F38" s="64">
        <f t="shared" si="19"/>
        <v>0</v>
      </c>
      <c r="G38" s="64">
        <f t="shared" si="20"/>
        <v>0</v>
      </c>
    </row>
    <row r="39" spans="1:7" ht="15" x14ac:dyDescent="0.2">
      <c r="A39" s="14" t="s">
        <v>122</v>
      </c>
      <c r="B39" s="3" t="s">
        <v>68</v>
      </c>
      <c r="C39" s="34" t="s">
        <v>213</v>
      </c>
      <c r="D39" s="35">
        <v>0</v>
      </c>
      <c r="E39" s="64">
        <f t="shared" si="18"/>
        <v>0</v>
      </c>
      <c r="F39" s="64">
        <f t="shared" si="19"/>
        <v>0</v>
      </c>
      <c r="G39" s="64">
        <f t="shared" si="20"/>
        <v>0</v>
      </c>
    </row>
    <row r="40" spans="1:7" ht="15" x14ac:dyDescent="0.2">
      <c r="A40" s="14" t="s">
        <v>122</v>
      </c>
      <c r="B40" s="3" t="s">
        <v>69</v>
      </c>
      <c r="C40" s="34" t="s">
        <v>188</v>
      </c>
      <c r="D40" s="35">
        <v>0</v>
      </c>
      <c r="E40" s="64">
        <f t="shared" si="18"/>
        <v>0</v>
      </c>
      <c r="F40" s="64">
        <f t="shared" si="19"/>
        <v>0</v>
      </c>
      <c r="G40" s="64">
        <f t="shared" si="20"/>
        <v>0</v>
      </c>
    </row>
    <row r="41" spans="1:7" ht="15" x14ac:dyDescent="0.2">
      <c r="A41" s="14" t="s">
        <v>123</v>
      </c>
      <c r="B41" s="3" t="s">
        <v>70</v>
      </c>
      <c r="C41" s="34" t="s">
        <v>217</v>
      </c>
      <c r="D41" s="35">
        <v>399</v>
      </c>
      <c r="E41" s="64">
        <f t="shared" si="18"/>
        <v>12.03012839028</v>
      </c>
      <c r="F41" s="64">
        <f t="shared" si="19"/>
        <v>9.2611237144230003</v>
      </c>
      <c r="G41" s="64">
        <f t="shared" si="20"/>
        <v>7.6030181526599998</v>
      </c>
    </row>
    <row r="42" spans="1:7" ht="15" x14ac:dyDescent="0.2">
      <c r="A42" s="2" t="s">
        <v>124</v>
      </c>
      <c r="B42" s="2" t="s">
        <v>125</v>
      </c>
      <c r="C42" s="34" t="s">
        <v>209</v>
      </c>
      <c r="D42" s="35">
        <v>699</v>
      </c>
      <c r="E42" s="64">
        <f t="shared" si="18"/>
        <v>21.075337706279999</v>
      </c>
      <c r="F42" s="64">
        <f t="shared" si="19"/>
        <v>16.224374627522998</v>
      </c>
      <c r="G42" s="64">
        <f t="shared" si="20"/>
        <v>13.31957315466</v>
      </c>
    </row>
    <row r="43" spans="1:7" x14ac:dyDescent="0.2">
      <c r="A43" s="1" t="s">
        <v>28</v>
      </c>
      <c r="B43" s="1"/>
      <c r="C43" s="39"/>
      <c r="D43" s="40"/>
      <c r="E43" s="40"/>
      <c r="F43" s="40"/>
      <c r="G43" s="40"/>
    </row>
    <row r="44" spans="1:7" ht="15" x14ac:dyDescent="0.2">
      <c r="A44" s="13" t="s">
        <v>29</v>
      </c>
      <c r="B44" s="2" t="s">
        <v>54</v>
      </c>
      <c r="C44" s="34" t="s">
        <v>189</v>
      </c>
      <c r="D44" s="35">
        <v>2175</v>
      </c>
      <c r="E44" s="64">
        <f t="shared" ref="E44:E45" si="21">SUM(0.03015069772*D44)</f>
        <v>65.577767541</v>
      </c>
      <c r="F44" s="64">
        <f t="shared" ref="F44:F45" si="22">SUM(0.023210836377*D44)</f>
        <v>50.483569119975002</v>
      </c>
      <c r="G44" s="64">
        <f t="shared" ref="G44:G45" si="23">SUM(0.01905518334*D44)</f>
        <v>41.4450237645</v>
      </c>
    </row>
    <row r="45" spans="1:7" ht="22.5" x14ac:dyDescent="0.2">
      <c r="A45" s="13" t="s">
        <v>126</v>
      </c>
      <c r="B45" s="2" t="s">
        <v>127</v>
      </c>
      <c r="C45" s="34" t="s">
        <v>214</v>
      </c>
      <c r="D45" s="35">
        <v>130</v>
      </c>
      <c r="E45" s="64">
        <f t="shared" si="21"/>
        <v>3.9195907035999999</v>
      </c>
      <c r="F45" s="64">
        <f t="shared" si="22"/>
        <v>3.01740872901</v>
      </c>
      <c r="G45" s="64">
        <f t="shared" si="23"/>
        <v>2.4771738341999998</v>
      </c>
    </row>
    <row r="46" spans="1:7" x14ac:dyDescent="0.2">
      <c r="A46" s="1" t="s">
        <v>31</v>
      </c>
      <c r="B46" s="1"/>
      <c r="C46" s="39"/>
      <c r="D46" s="40"/>
      <c r="E46" s="40"/>
      <c r="F46" s="40"/>
      <c r="G46" s="40"/>
    </row>
    <row r="47" spans="1:7" ht="15" x14ac:dyDescent="0.2">
      <c r="A47" s="13" t="s">
        <v>32</v>
      </c>
      <c r="B47" s="2" t="s">
        <v>55</v>
      </c>
      <c r="C47" s="34" t="s">
        <v>172</v>
      </c>
      <c r="D47" s="38">
        <v>0</v>
      </c>
      <c r="E47" s="64">
        <f t="shared" ref="E47:E49" si="24">SUM(0.03015069772*D47)</f>
        <v>0</v>
      </c>
      <c r="F47" s="64">
        <f t="shared" ref="F47:F49" si="25">SUM(0.023210836377*D47)</f>
        <v>0</v>
      </c>
      <c r="G47" s="64">
        <f t="shared" ref="G47:G49" si="26">SUM(0.01905518334*D47)</f>
        <v>0</v>
      </c>
    </row>
    <row r="48" spans="1:7" ht="15" x14ac:dyDescent="0.2">
      <c r="A48" s="13" t="s">
        <v>34</v>
      </c>
      <c r="B48" s="2" t="s">
        <v>71</v>
      </c>
      <c r="C48" s="34" t="s">
        <v>190</v>
      </c>
      <c r="D48" s="38">
        <v>0</v>
      </c>
      <c r="E48" s="64">
        <f t="shared" si="24"/>
        <v>0</v>
      </c>
      <c r="F48" s="64">
        <f t="shared" si="25"/>
        <v>0</v>
      </c>
      <c r="G48" s="64">
        <f t="shared" si="26"/>
        <v>0</v>
      </c>
    </row>
    <row r="49" spans="1:7" ht="15" x14ac:dyDescent="0.2">
      <c r="A49" s="14" t="s">
        <v>128</v>
      </c>
      <c r="B49" s="3" t="s">
        <v>72</v>
      </c>
      <c r="C49" s="34" t="s">
        <v>191</v>
      </c>
      <c r="D49" s="38">
        <v>2175</v>
      </c>
      <c r="E49" s="64">
        <f t="shared" si="24"/>
        <v>65.577767541</v>
      </c>
      <c r="F49" s="64">
        <f t="shared" si="25"/>
        <v>50.483569119975002</v>
      </c>
      <c r="G49" s="64">
        <f t="shared" si="26"/>
        <v>41.4450237645</v>
      </c>
    </row>
    <row r="50" spans="1:7" x14ac:dyDescent="0.2">
      <c r="A50" s="1" t="s">
        <v>38</v>
      </c>
      <c r="B50" s="1"/>
      <c r="C50" s="39"/>
      <c r="D50" s="40"/>
      <c r="E50" s="40"/>
      <c r="F50" s="40"/>
      <c r="G50" s="40"/>
    </row>
    <row r="51" spans="1:7" ht="14.25" customHeight="1" x14ac:dyDescent="0.2">
      <c r="A51" s="14" t="s">
        <v>129</v>
      </c>
      <c r="B51" s="6" t="s">
        <v>142</v>
      </c>
      <c r="C51" s="34" t="s">
        <v>192</v>
      </c>
      <c r="D51" s="35">
        <v>-91</v>
      </c>
      <c r="E51" s="64">
        <f t="shared" ref="E51:E52" si="27">SUM(0.03015069772*D51)</f>
        <v>-2.74371349252</v>
      </c>
      <c r="F51" s="64">
        <f t="shared" ref="F51:F52" si="28">SUM(0.023210836377*D51)</f>
        <v>-2.1121861103069999</v>
      </c>
      <c r="G51" s="64">
        <f t="shared" ref="G51:G52" si="29">SUM(0.01905518334*D51)</f>
        <v>-1.73402168394</v>
      </c>
    </row>
    <row r="52" spans="1:7" ht="14.25" customHeight="1" x14ac:dyDescent="0.2">
      <c r="A52" s="14" t="s">
        <v>130</v>
      </c>
      <c r="B52" s="6" t="s">
        <v>73</v>
      </c>
      <c r="C52" s="34" t="s">
        <v>193</v>
      </c>
      <c r="D52" s="35">
        <v>515</v>
      </c>
      <c r="E52" s="64">
        <f t="shared" si="27"/>
        <v>15.5276093258</v>
      </c>
      <c r="F52" s="64">
        <f t="shared" si="28"/>
        <v>11.953580734155</v>
      </c>
      <c r="G52" s="64">
        <f t="shared" si="29"/>
        <v>9.8134194201000007</v>
      </c>
    </row>
    <row r="53" spans="1:7" x14ac:dyDescent="0.2">
      <c r="A53" s="1" t="s">
        <v>45</v>
      </c>
      <c r="B53" s="1"/>
      <c r="C53" s="39"/>
      <c r="D53" s="40"/>
      <c r="E53" s="40"/>
      <c r="F53" s="40"/>
      <c r="G53" s="40"/>
    </row>
    <row r="54" spans="1:7" ht="15" x14ac:dyDescent="0.2">
      <c r="A54" s="13" t="s">
        <v>45</v>
      </c>
      <c r="B54" s="2" t="s">
        <v>131</v>
      </c>
      <c r="C54" s="34" t="s">
        <v>194</v>
      </c>
      <c r="D54" s="35">
        <v>165</v>
      </c>
      <c r="E54" s="64">
        <f t="shared" ref="E54:E55" si="30">SUM(0.03015069772*D54)</f>
        <v>4.9748651237999999</v>
      </c>
      <c r="F54" s="64">
        <f t="shared" ref="F54:F55" si="31">SUM(0.023210836377*D54)</f>
        <v>3.8297880022049999</v>
      </c>
      <c r="G54" s="64">
        <f t="shared" ref="G54:G55" si="32">SUM(0.01905518334*D54)</f>
        <v>3.1441052511000001</v>
      </c>
    </row>
    <row r="55" spans="1:7" ht="15" x14ac:dyDescent="0.2">
      <c r="A55" s="13" t="s">
        <v>132</v>
      </c>
      <c r="B55" s="2" t="s">
        <v>74</v>
      </c>
      <c r="C55" s="34" t="s">
        <v>195</v>
      </c>
      <c r="D55" s="35">
        <v>600</v>
      </c>
      <c r="E55" s="64">
        <f t="shared" si="30"/>
        <v>18.090418632000002</v>
      </c>
      <c r="F55" s="64">
        <f t="shared" si="31"/>
        <v>13.926501826199999</v>
      </c>
      <c r="G55" s="64">
        <f t="shared" si="32"/>
        <v>11.433110004</v>
      </c>
    </row>
    <row r="56" spans="1:7" x14ac:dyDescent="0.2">
      <c r="A56" s="1" t="s">
        <v>56</v>
      </c>
      <c r="B56" s="1"/>
      <c r="C56" s="39"/>
      <c r="D56" s="40"/>
      <c r="E56" s="40"/>
      <c r="F56" s="40"/>
      <c r="G56" s="40"/>
    </row>
    <row r="57" spans="1:7" ht="15" x14ac:dyDescent="0.2">
      <c r="A57" s="13" t="s">
        <v>133</v>
      </c>
      <c r="B57" s="2" t="s">
        <v>149</v>
      </c>
      <c r="C57" s="34" t="s">
        <v>187</v>
      </c>
      <c r="D57" s="35">
        <v>0</v>
      </c>
      <c r="E57" s="64">
        <f t="shared" ref="E57:E59" si="33">SUM(0.03015069772*D57)</f>
        <v>0</v>
      </c>
      <c r="F57" s="64">
        <f t="shared" ref="F57:F59" si="34">SUM(0.023210836377*D57)</f>
        <v>0</v>
      </c>
      <c r="G57" s="64">
        <f t="shared" ref="G57:G59" si="35">SUM(0.01905518334*D57)</f>
        <v>0</v>
      </c>
    </row>
    <row r="58" spans="1:7" ht="15" x14ac:dyDescent="0.2">
      <c r="A58" s="13" t="s">
        <v>134</v>
      </c>
      <c r="B58" s="2" t="s">
        <v>75</v>
      </c>
      <c r="C58" s="34" t="s">
        <v>187</v>
      </c>
      <c r="D58" s="35">
        <v>0</v>
      </c>
      <c r="E58" s="64">
        <f t="shared" si="33"/>
        <v>0</v>
      </c>
      <c r="F58" s="64">
        <f t="shared" si="34"/>
        <v>0</v>
      </c>
      <c r="G58" s="64">
        <f t="shared" si="35"/>
        <v>0</v>
      </c>
    </row>
    <row r="59" spans="1:7" ht="15" x14ac:dyDescent="0.2">
      <c r="A59" s="13" t="s">
        <v>135</v>
      </c>
      <c r="B59" s="2" t="s">
        <v>76</v>
      </c>
      <c r="C59" s="34" t="s">
        <v>196</v>
      </c>
      <c r="D59" s="35">
        <v>0</v>
      </c>
      <c r="E59" s="64">
        <f t="shared" si="33"/>
        <v>0</v>
      </c>
      <c r="F59" s="64">
        <f t="shared" si="34"/>
        <v>0</v>
      </c>
      <c r="G59" s="64">
        <f t="shared" si="35"/>
        <v>0</v>
      </c>
    </row>
    <row r="60" spans="1:7" x14ac:dyDescent="0.2">
      <c r="A60" s="22" t="s">
        <v>77</v>
      </c>
      <c r="B60" s="20"/>
      <c r="C60" s="41"/>
      <c r="D60" s="42"/>
      <c r="E60" s="42"/>
      <c r="F60" s="42"/>
      <c r="G60" s="42"/>
    </row>
    <row r="61" spans="1:7" x14ac:dyDescent="0.2">
      <c r="A61" s="12" t="s">
        <v>136</v>
      </c>
      <c r="B61" s="12" t="s">
        <v>78</v>
      </c>
      <c r="C61" s="43" t="s">
        <v>197</v>
      </c>
      <c r="D61" s="44"/>
      <c r="E61" s="44"/>
      <c r="F61" s="44"/>
      <c r="G61" s="44"/>
    </row>
    <row r="62" spans="1:7" x14ac:dyDescent="0.2">
      <c r="A62" s="26" t="s">
        <v>95</v>
      </c>
      <c r="B62" s="27"/>
      <c r="C62" s="45"/>
      <c r="D62" s="46"/>
      <c r="E62" s="46"/>
      <c r="F62" s="46"/>
      <c r="G62" s="46"/>
    </row>
    <row r="63" spans="1:7" ht="15.75" x14ac:dyDescent="0.25">
      <c r="A63" s="2" t="s">
        <v>137</v>
      </c>
      <c r="B63" s="3" t="s">
        <v>138</v>
      </c>
      <c r="C63" s="62" t="s">
        <v>216</v>
      </c>
      <c r="D63" s="47"/>
      <c r="E63" s="47"/>
      <c r="F63" s="47"/>
      <c r="G63" s="47"/>
    </row>
    <row r="64" spans="1:7" ht="15.75" x14ac:dyDescent="0.25">
      <c r="A64" s="23"/>
      <c r="B64" s="23"/>
      <c r="C64" s="48"/>
      <c r="D64" s="49"/>
      <c r="E64" s="49"/>
      <c r="F64" s="49"/>
      <c r="G64" s="49"/>
    </row>
    <row r="65" spans="1:7" ht="15.75" customHeight="1" x14ac:dyDescent="0.25">
      <c r="A65" s="23"/>
      <c r="B65" s="24"/>
      <c r="C65" s="50"/>
      <c r="D65" s="49"/>
      <c r="E65" s="49"/>
      <c r="F65" s="49"/>
      <c r="G65" s="49"/>
    </row>
    <row r="69" spans="1:7" x14ac:dyDescent="0.2">
      <c r="B69" s="10" t="s">
        <v>1</v>
      </c>
    </row>
    <row r="70" spans="1:7" x14ac:dyDescent="0.2">
      <c r="B70" s="10" t="s">
        <v>1</v>
      </c>
    </row>
    <row r="71" spans="1:7" x14ac:dyDescent="0.2">
      <c r="B71" t="s">
        <v>1</v>
      </c>
    </row>
    <row r="72" spans="1:7" x14ac:dyDescent="0.2">
      <c r="B72" s="10" t="s">
        <v>1</v>
      </c>
    </row>
  </sheetData>
  <sheetProtection password="82F9" sheet="1"/>
  <phoneticPr fontId="2" type="noConversion"/>
  <pageMargins left="0.75" right="0.75" top="0.24" bottom="0.23" header="0.17" footer="0.17"/>
  <pageSetup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387559E88F34EB9A1751A391A8D72" ma:contentTypeVersion="2" ma:contentTypeDescription="Create a new document." ma:contentTypeScope="" ma:versionID="d3ad05c0399dc7e03ca9ff0faf373cca">
  <xsd:schema xmlns:xsd="http://www.w3.org/2001/XMLSchema" xmlns:xs="http://www.w3.org/2001/XMLSchema" xmlns:p="http://schemas.microsoft.com/office/2006/metadata/properties" xmlns:ns2="9c01eb0c-a7c7-4e49-8240-0253756a3a3c" targetNamespace="http://schemas.microsoft.com/office/2006/metadata/properties" ma:root="true" ma:fieldsID="3595096b2e6198cc9de275361dc079b5" ns2:_="">
    <xsd:import namespace="9c01eb0c-a7c7-4e49-8240-0253756a3a3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1eb0c-a7c7-4e49-8240-0253756a3a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DC21B6-AD58-4065-A2F9-E174A5759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01eb0c-a7c7-4e49-8240-0253756a3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1CDCE5-8350-4DCE-B2CD-FB37CE217A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F29A8E-6BDB-4695-A9A4-454D487D7C23}">
  <ds:schemaRefs>
    <ds:schemaRef ds:uri="http://purl.org/dc/elements/1.1/"/>
    <ds:schemaRef ds:uri="http://schemas.microsoft.com/office/2006/documentManagement/types"/>
    <ds:schemaRef ds:uri="9c01eb0c-a7c7-4e49-8240-0253756a3a3c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Options</vt:lpstr>
      <vt:lpstr>Base!Print_Area</vt:lpstr>
      <vt:lpstr>Options!Print_Area</vt:lpstr>
    </vt:vector>
  </TitlesOfParts>
  <Company>State of Oklahoma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Scott Womack</cp:lastModifiedBy>
  <cp:lastPrinted>2020-09-27T17:47:39Z</cp:lastPrinted>
  <dcterms:created xsi:type="dcterms:W3CDTF">2004-10-25T16:44:21Z</dcterms:created>
  <dcterms:modified xsi:type="dcterms:W3CDTF">2023-07-18T16:27:15Z</dcterms:modified>
</cp:coreProperties>
</file>